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423 Покуп УАЗ\"/>
    </mc:Choice>
  </mc:AlternateContent>
  <xr:revisionPtr revIDLastSave="0" documentId="13_ncr:1_{FBE87E4A-810A-4679-B6FA-D9513082CEE8}"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D64" i="15" l="1"/>
  <c r="D57" i="15"/>
  <c r="D50" i="15"/>
  <c r="D42" i="15"/>
  <c r="B64" i="15"/>
  <c r="B57" i="15"/>
  <c r="B50" i="15"/>
  <c r="C29" i="6"/>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<sst xmlns="http://schemas.openxmlformats.org/spreadsheetml/2006/main" count="1170" uniqueCount="590">
  <si>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</si>
  <si>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</si>
  <si>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</si>
  <si>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</si>
  <si>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</si>
  <si>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</si>
  <si>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</si>
  <si>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</si>
  <si>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</si>
  <si>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</si>
  <si>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</si>
  <si>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</si>
  <si>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</si>
  <si>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</si>
  <si>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</si>
  <si>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</si>
  <si>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</si>
  <si>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</si>
  <si>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</si>
  <si>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</si>
  <si>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</si>
  <si>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</si>
  <si>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</si>
  <si>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</si>
  <si>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</si>
  <si>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</si>
  <si>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</si>
  <si>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</si>
  <si>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</si>
  <si>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</si>
  <si>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</si>
  <si>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</si>
  <si>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</si>
  <si>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</si>
  <si>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</si>
  <si>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</si>
  <si>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</si>
  <si>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</si>
  <si>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</si>
  <si>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</si>
  <si>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</si>
  <si>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</si>
  <si>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</si>
  <si>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</si>
  <si>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</si>
  <si>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</si>
  <si>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</si>
  <si>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</si>
  <si>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</si>
  <si>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</si>
  <si>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</si>
  <si>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</si>
  <si>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</si>
  <si>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</si>
  <si>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</si>
  <si>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</si>
  <si>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</si>
  <si>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</si>
  <si>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</si>
  <si>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</si>
  <si>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</si>
  <si>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</si>
  <si>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</si>
  <si>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</si>
  <si>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</si>
  <si>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</si>
  <si>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</si>
  <si>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</si>
  <si>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</si>
  <si>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</si>
  <si>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</si>
  <si>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</si>
  <si>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</si>
  <si>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</si>
  <si>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</si>
  <si>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</si>
  <si>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</si>
  <si>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</si>
  <si>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</si>
  <si>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</si>
  <si>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</si>
  <si>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</si>
  <si>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</si>
  <si>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</si>
  <si>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</si>
  <si>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</si>
  <si>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</si>
  <si>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</si>
  <si>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</si>
  <si>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</si>
  <si>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</si>
  <si>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</si>
  <si>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</si>
  <si>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</si>
  <si>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</si>
  <si>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</si>
  <si>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</si>
  <si>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</si>
  <si>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</si>
  <si>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</si>
  <si>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</si>
  <si>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</si>
  <si>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</si>
  <si>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</si>
  <si>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</si>
  <si>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</si>
  <si>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</si>
  <si>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</si>
  <si>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</si>
  <si>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</si>
  <si>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</si>
  <si>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</si>
  <si>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</si>
  <si>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</si>
  <si>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</si>
  <si>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</si>
  <si>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</si>
  <si>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</si>
  <si>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</si>
  <si>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</si>
  <si>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</si>
  <si>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</si>
  <si>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</si>
  <si>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</si>
  <si>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</si>
  <si>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</si>
  <si>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</si>
  <si>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</si>
  <si>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</si>
  <si>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</si>
  <si>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</si>
  <si>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</si>
  <si>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</si>
  <si>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</si>
  <si>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</si>
  <si>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</si>
  <si>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</si>
  <si>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</si>
  <si>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</si>
  <si>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</si>
  <si>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</si>
  <si>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</si>
  <si>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</si>
  <si>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</si>
  <si>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</si>
  <si>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</si>
  <si>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</si>
  <si>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</si>
  <si>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</si>
  <si>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</si>
  <si>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</si>
  <si>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</si>
  <si>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</si>
  <si>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</si>
  <si>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</si>
  <si>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</si>
  <si>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</si>
  <si>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</si>
  <si>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</si>
  <si>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</si>
  <si>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</si>
  <si>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</si>
  <si>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</si>
  <si>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</si>
  <si>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</si>
  <si>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</si>
  <si>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</si>
  <si>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</si>
  <si>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</si>
  <si>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</si>
  <si>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</si>
  <si>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</si>
  <si>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</si>
  <si>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</si>
  <si>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</si>
  <si>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</si>
  <si>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</si>
  <si>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</si>
  <si>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</si>
  <si>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</si>
  <si>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</si>
  <si>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</si>
  <si>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</si>
  <si>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</si>
  <si>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</si>
  <si>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</si>
  <si>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</si>
  <si>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</si>
  <si>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</si>
  <si>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</si>
  <si>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</si>
  <si>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</si>
  <si>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</si>
  <si>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</si>
  <si>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</si>
  <si>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</si>
  <si>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</si>
  <si>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</si>
  <si>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</si>
  <si>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</si>
  <si>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</si>
  <si>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</si>
  <si>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</si>
  <si>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</si>
  <si>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</si>
  <si>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</si>
  <si>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</si>
  <si>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</si>
  <si>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</si>
  <si>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</si>
  <si>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</si>
  <si>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</si>
  <si>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</si>
  <si>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</si>
  <si>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</si>
  <si>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</si>
  <si>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</si>
  <si>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</si>
  <si>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</si>
  <si>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</si>
  <si>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</si>
  <si>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</si>
  <si>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</si>
  <si>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</si>
  <si>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</si>
  <si>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</si>
  <si>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</si>
  <si>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</si>
  <si>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</si>
  <si>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</si>
  <si>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</si>
  <si>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</si>
  <si>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</si>
  <si>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</si>
  <si>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</si>
  <si>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</si>
  <si>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</si>
  <si>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</si>
  <si>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</si>
  <si>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</si>
  <si>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</si>
  <si>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</si>
  <si>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</si>
  <si>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</si>
  <si>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</si>
  <si>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</si>
  <si>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</si>
  <si>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</si>
  <si>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</si>
  <si>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</si>
  <si>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</si>
  <si>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</si>
  <si>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</si>
  <si>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</si>
  <si>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</si>
  <si>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</si>
  <si>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</si>
  <si>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</si>
  <si>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</si>
  <si>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</si>
  <si>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</si>
  <si>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</si>
  <si>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</si>
  <si>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</si>
  <si>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</si>
  <si>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</si>
  <si>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</si>
  <si>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</si>
  <si>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</si>
  <si>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</si>
  <si>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</si>
  <si>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</si>
  <si>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</si>
  <si>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</si>
  <si>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</si>
  <si>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</si>
  <si>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</si>
  <si>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</si>
  <si>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</si>
  <si>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</si>
  <si>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</si>
  <si>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</si>
  <si>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</si>
  <si>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</si>
  <si>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</si>
  <si>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</si>
  <si>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</si>
  <si>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</si>
  <si>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</si>
  <si>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</si>
  <si>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</si>
  <si>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</si>
  <si>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</si>
  <si>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</si>
  <si>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</si>
  <si>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</si>
  <si>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</si>
  <si>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</si>
  <si>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</si>
  <si>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</si>
  <si>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</si>
  <si>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</si>
  <si>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</si>
  <si>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</si>
  <si>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</si>
  <si>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</si>
  <si>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</si>
  <si>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</si>
  <si>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</si>
  <si>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</si>
  <si>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</si>
  <si>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</si>
  <si>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</si>
  <si>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</si>
  <si>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</si>
  <si>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</si>
  <si>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</si>
  <si>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</si>
  <si>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</si>
  <si>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</si>
  <si>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</si>
  <si>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</si>
  <si>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</si>
  <si>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</si>
  <si>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</si>
  <si>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</si>
  <si>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</si>
  <si>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</si>
  <si>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</si>
  <si>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</si>
  <si>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</si>
  <si>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</si>
  <si>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</si>
  <si>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</si>
  <si>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</si>
  <si>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</si>
  <si>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</si>
  <si>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</si>
  <si>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</si>
  <si>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</si>
  <si>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</si>
  <si>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</si>
  <si>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</si>
  <si>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</si>
  <si>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</si>
  <si>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</si>
  <si>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</si>
  <si>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</si>
  <si>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</si>
  <si>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</si>
  <si>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</si>
  <si>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</si>
  <si>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</si>
  <si>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</si>
  <si>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</si>
  <si>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</si>
  <si>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</si>
  <si>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</si>
  <si>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</si>
  <si>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</si>
  <si>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</si>
  <si>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</si>
  <si>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</si>
  <si>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</si>
  <si>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</si>
  <si>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</si>
  <si>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</si>
  <si>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</si>
  <si>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</si>
  <si>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</si>
  <si>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</si>
  <si>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</si>
  <si>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</si>
  <si>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</si>
  <si>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</si>
  <si>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</si>
  <si>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</si>
  <si>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</si>
  <si>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</si>
  <si>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</si>
  <si>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</si>
  <si>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</si>
  <si>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</si>
  <si>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</si>
  <si>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</si>
  <si>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</si>
  <si>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</si>
  <si>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</si>
  <si>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</si>
  <si>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</si>
  <si>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</si>
  <si>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</si>
  <si>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</si>
  <si>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</si>
  <si>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</si>
  <si>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</si>
  <si>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</si>
  <si>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</si>
  <si>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</si>
  <si>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</si>
  <si>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</si>
  <si>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</si>
  <si>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</si>
  <si>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</si>
  <si>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</si>
  <si>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</si>
  <si>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</si>
  <si>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</si>
  <si>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</si>
  <si>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</si>
  <si>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</si>
  <si>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</si>
  <si>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</si>
  <si>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</si>
  <si>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</si>
  <si>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</si>
  <si>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</si>
  <si>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</si>
  <si>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</si>
  <si>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</si>
  <si>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</si>
  <si>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</si>
  <si>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</si>
  <si>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</si>
  <si>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</si>
  <si>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</si>
  <si>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</si>
  <si>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</si>
  <si>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</si>
  <si>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</si>
  <si>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</si>
  <si>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</si>
  <si>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</si>
  <si>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</si>
  <si>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</si>
  <si>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</si>
  <si>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</si>
  <si>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</si>
  <si>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</si>
  <si>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</si>
  <si>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</si>
  <si>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</si>
  <si>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</si>
  <si>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</si>
  <si>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</si>
  <si>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</si>
  <si>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</si>
  <si>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</si>
  <si>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</si>
  <si>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</si>
  <si>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</si>
  <si>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</si>
  <si>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</si>
  <si>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</si>
  <si>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</si>
  <si>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</si>
  <si>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</si>
  <si>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</si>
  <si>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</si>
  <si>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</si>
  <si>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</si>
  <si>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</si>
  <si>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</si>
  <si>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</si>
  <si>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</si>
  <si>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</si>
  <si>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</si>
  <si>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</si>
  <si>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</si>
  <si>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</si>
  <si>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</si>
  <si>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</si>
  <si>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</si>
  <si>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</si>
  <si>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</si>
  <si>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</si>
  <si>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</si>
  <si>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</si>
  <si>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</si>
  <si>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</si>
  <si>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</si>
  <si>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</si>
  <si>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</si>
  <si>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</si>
  <si>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</si>
  <si>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</si>
  <si>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</si>
  <si>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</si>
  <si>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</si>
  <si>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</si>
  <si>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</si>
  <si>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</si>
  <si>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</si>
  <si>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</si>
  <si>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</si>
  <si>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</si>
  <si>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</si>
  <si>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</si>
  <si>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</si>
  <si>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</si>
  <si>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</si>
  <si>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</si>
  <si>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</si>
  <si>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</si>
  <si>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</si>
  <si>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</si>
  <si>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</si>
  <si>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</si>
  <si>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</si>
  <si>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</si>
  <si>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</si>
  <si>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</si>
  <si>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</si>
  <si>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</si>
  <si>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</si>
  <si>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</si>
  <si>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</si>
  <si>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</si>
  <si>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</si>
  <si>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</si>
  <si>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</si>
  <si>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</si>
  <si>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</si>
  <si>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</si>
  <si>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</si>
  <si>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</si>
  <si>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</si>
  <si>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</si>
  <si>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</si>
  <si>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</si>
  <si>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</si>
  <si>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</si>
  <si>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</si>
  <si>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</si>
  <si>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</si>
  <si>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</si>
  <si>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</si>
  <si>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</si>
  <si>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</si>
  <si>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</si>
  <si>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</si>
  <si>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</si>
  <si>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</si>
  <si>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</si>
  <si>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</si>
  <si>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</si>
  <si>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</si>
  <si>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</si>
  <si>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</si>
  <si>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</si>
  <si>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</si>
  <si>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</si>
  <si>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</si>
  <si>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</si>
  <si>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</si>
  <si>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</si>
  <si>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</si>
  <si>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</si>
  <si>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</si>
  <si>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</si>
  <si>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</si>
  <si>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</si>
  <si>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</si>
  <si>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</si>
  <si>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</si>
  <si>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</si>
  <si>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</si>
  <si>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</si>
  <si>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</si>
  <si>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</si>
  <si>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</si>
  <si>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</si>
  <si>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</si>
  <si>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</si>
  <si>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</si>
  <si>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</si>
  <si>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</si>
  <si>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</si>
  <si>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</si>
  <si>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</si>
  <si>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</si>
  <si>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замена</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</si>
  <si>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</si>
  <si>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</si>
  <si>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</si>
  <si>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K_ 20260423</t>
  </si>
  <si>
    <t>Покупка УАЗ-390995  -1шт</t>
  </si>
  <si>
    <t>обследование службы МиТ</t>
  </si>
  <si>
    <t>УАЗ 390995</t>
  </si>
  <si>
    <t>УАЗ-390995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</si>
</sst>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 zoomScale="70" zoomScaleSheetLayoutView="70" workbookViewId="0">
      <selection activeCell="A15" sqref="A15:C1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585</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586</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Покупка УАЗ-390995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0.79</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0.79</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20260423</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Покупка УАЗ-390995  -1шт</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20260423</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Покупка УАЗ-390995  -1шт</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Q25" sqref="Q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20260423</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Покупка УАЗ-390995  -1шт</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2026</v>
      </c>
      <c r="K25" s="203">
        <f>J25</f>
        <v>2026</v>
      </c>
      <c r="L25" s="203">
        <v>6</v>
      </c>
      <c r="M25" s="203">
        <v>6</v>
      </c>
      <c r="N25" s="204" t="s">
        <v>545</v>
      </c>
      <c r="O25" s="204" t="s">
        <v>545</v>
      </c>
      <c r="P25" s="203"/>
      <c r="Q25" s="204" t="s">
        <v>587</v>
      </c>
      <c r="R25" s="204" t="s">
        <v>581</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20260423</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Покупка УАЗ-390995  -1шт</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20260423</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Покупка УАЗ-390995  -1шт</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Покупка УАЗ-390995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0.79</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20260423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Покупка УАЗ-390995  -1шт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20260423</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Покупка УАЗ-390995  -1шт</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20260423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Покупка УАЗ-390995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0.79</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20260423</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Покупка УАЗ-390995  -1шт</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4" zoomScale="70" zoomScaleNormal="70" zoomScaleSheetLayoutView="70" workbookViewId="0">
      <selection activeCell="C64" sqref="C64:D64"/>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20260423</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Покупка УАЗ-390995  -1шт</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583</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0.94799999999999995</v>
      </c>
      <c r="D24" s="253">
        <f>D27*1.2</f>
        <v>0.94799999999999995</v>
      </c>
      <c r="E24" s="196">
        <v>0</v>
      </c>
      <c r="F24" s="196">
        <v>0</v>
      </c>
      <c r="G24" s="182">
        <v>0</v>
      </c>
      <c r="H24" s="182">
        <f>C24</f>
        <v>0.94799999999999995</v>
      </c>
      <c r="I24" s="182" t="s">
        <v>580</v>
      </c>
      <c r="J24" s="182">
        <f>D24</f>
        <v>0.94799999999999995</v>
      </c>
      <c r="K24" s="182" t="str">
        <f>I24</f>
        <v>II</v>
      </c>
      <c r="L24" s="182">
        <f>C24</f>
        <v>0.94799999999999995</v>
      </c>
      <c r="M24" s="182">
        <f>D24</f>
        <v>0.94799999999999995</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0.79</v>
      </c>
      <c r="D27" s="253">
        <f>D30</f>
        <v>0.79</v>
      </c>
      <c r="E27" s="183">
        <v>0</v>
      </c>
      <c r="F27" s="183">
        <v>0</v>
      </c>
      <c r="G27" s="183">
        <v>0</v>
      </c>
      <c r="H27" s="182">
        <f t="shared" si="0"/>
        <v>0.79</v>
      </c>
      <c r="I27" s="182" t="str">
        <f>I24</f>
        <v>II</v>
      </c>
      <c r="J27" s="182">
        <f t="shared" si="1"/>
        <v>0.79</v>
      </c>
      <c r="K27" s="182" t="str">
        <f>I27</f>
        <v>II</v>
      </c>
      <c r="L27" s="182">
        <f t="shared" si="2"/>
        <v>0.79</v>
      </c>
      <c r="M27" s="182">
        <f t="shared" si="3"/>
        <v>0.79</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0.79</v>
      </c>
      <c r="D30" s="253">
        <f>D34+D33+D32+D31</f>
        <v>0.79</v>
      </c>
      <c r="E30" s="182">
        <v>0</v>
      </c>
      <c r="F30" s="182">
        <v>0</v>
      </c>
      <c r="G30" s="183">
        <v>0</v>
      </c>
      <c r="H30" s="182">
        <f t="shared" si="0"/>
        <v>0.79</v>
      </c>
      <c r="I30" s="182" t="str">
        <f>I24</f>
        <v>II</v>
      </c>
      <c r="J30" s="182">
        <f t="shared" si="1"/>
        <v>0.79</v>
      </c>
      <c r="K30" s="182" t="str">
        <f>I30</f>
        <v>II</v>
      </c>
      <c r="L30" s="182">
        <f t="shared" si="2"/>
        <v>0.79</v>
      </c>
      <c r="M30" s="182">
        <f t="shared" si="3"/>
        <v>0.79</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0.79</v>
      </c>
      <c r="D33" s="254">
        <f>C33</f>
        <v>0.79</v>
      </c>
      <c r="E33" s="182">
        <v>0</v>
      </c>
      <c r="F33" s="182">
        <v>0</v>
      </c>
      <c r="G33" s="183">
        <v>0</v>
      </c>
      <c r="H33" s="182">
        <f t="shared" si="0"/>
        <v>0.79</v>
      </c>
      <c r="I33" s="182" t="str">
        <f>I24</f>
        <v>II</v>
      </c>
      <c r="J33" s="182">
        <f t="shared" si="1"/>
        <v>0.79</v>
      </c>
      <c r="K33" s="182" t="str">
        <f>I33</f>
        <v>II</v>
      </c>
      <c r="L33" s="182">
        <f t="shared" si="2"/>
        <v>0.79</v>
      </c>
      <c r="M33" s="182">
        <f t="shared" si="3"/>
        <v>0.79</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588</v>
      </c>
      <c r="C42" s="259">
        <v>1</v>
      </c>
      <c r="D42" s="259">
        <f>C42</f>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tr">
        <f>B42</f>
        <v>УАЗ 390995</v>
      </c>
      <c r="C50" s="259">
        <v>1</v>
      </c>
      <c r="D50" s="259">
        <f>C50</f>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0.79</v>
      </c>
      <c r="D52" s="253">
        <f>D30</f>
        <v>0.79</v>
      </c>
      <c r="E52" s="183">
        <v>0</v>
      </c>
      <c r="F52" s="183">
        <v>0</v>
      </c>
      <c r="G52" s="183">
        <v>0</v>
      </c>
      <c r="H52" s="182">
        <f t="shared" si="0"/>
        <v>0.79</v>
      </c>
      <c r="I52" s="182">
        <v>0</v>
      </c>
      <c r="J52" s="182">
        <f t="shared" si="1"/>
        <v>0.79</v>
      </c>
      <c r="K52" s="182">
        <v>0</v>
      </c>
      <c r="L52" s="182">
        <f t="shared" si="2"/>
        <v>0.79</v>
      </c>
      <c r="M52" s="182">
        <f t="shared" si="3"/>
        <v>0.79</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tr">
        <f>B42</f>
        <v>УАЗ 390995</v>
      </c>
      <c r="C57" s="259">
        <v>1</v>
      </c>
      <c r="D57" s="259">
        <f>C57</f>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tr">
        <f>B42</f>
        <v>УАЗ 390995</v>
      </c>
      <c r="C64" s="259">
        <v>1</v>
      </c>
      <c r="D64" s="259">
        <f>C64</f>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I17" zoomScale="90" zoomScaleSheetLayoutView="90" workbookViewId="0">
      <selection activeCell="Q29" sqref="Q2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20260423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Покупка УАЗ-390995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584</v>
      </c>
      <c r="E26" s="242" t="s">
        <v>545</v>
      </c>
      <c r="F26" s="242" t="s">
        <v>545</v>
      </c>
      <c r="G26" s="242" t="s">
        <v>545</v>
      </c>
      <c r="H26" s="242" t="s">
        <v>545</v>
      </c>
      <c r="I26" s="242" t="s">
        <v>545</v>
      </c>
      <c r="J26" s="242" t="s">
        <v>545</v>
      </c>
      <c r="K26" s="242" t="s">
        <v>545</v>
      </c>
      <c r="L26" s="242" t="s">
        <v>545</v>
      </c>
      <c r="M26" s="243" t="s">
        <v>589</v>
      </c>
      <c r="N26" s="274" t="str">
        <f>M26</f>
        <v>УАЗ-390995</v>
      </c>
      <c r="O26" s="241" t="s">
        <v>570</v>
      </c>
      <c r="P26" s="242" t="s">
        <v>579</v>
      </c>
      <c r="Q26" s="242" t="s">
        <v>564</v>
      </c>
      <c r="R26" s="273">
        <f>'1. паспорт местоположение'!C45</f>
        <v>0.79</v>
      </c>
      <c r="S26" s="273">
        <f>R26</f>
        <v>0.79</v>
      </c>
      <c r="T26" s="273">
        <f>R26</f>
        <v>0.79</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3" zoomScale="70" zoomScaleNormal="90" zoomScaleSheetLayoutView="70" workbookViewId="0">
      <selection activeCell="H63" sqref="H63"/>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20260423</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Покупка УАЗ-390995  -1шт</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122" t="str">
        <f>A15</f>
        <v>Покупка УАЗ-390995  -1шт</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0.94799999999999995</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589</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2021-03-26T05:00:46Z</dcterms:modified>
</cp:coreProperties>
</file>